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30 Годовщина (нечетная сторона),  L_PIR.2027.01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F19" i="6" l="1"/>
  <c r="F33" i="6" l="1"/>
  <c r="F34" i="6" s="1"/>
  <c r="F36" i="6" l="1"/>
  <c r="F37" i="6" s="1"/>
  <c r="F38" i="6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<sst xmlns="http://schemas.openxmlformats.org/spreadsheetml/2006/main" count="41" uniqueCount="39">
  <si>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</si>
  <si>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</si>
  <si>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</si>
  <si>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</si>
  <si>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</si>
  <si>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</si>
  <si>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</si>
  <si>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</si>
  <si>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</si>
  <si>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</si>
  <si>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</si>
  <si>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</si>
  <si>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</si>
  <si>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</si>
  <si>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</si>
  <si>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</si>
  <si>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</si>
  <si>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</si>
  <si>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</si>
  <si>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</si>
  <si>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</si>
  <si>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</si>
  <si>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</si>
  <si>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</si>
  <si>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</si>
  <si>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</si>
  <si>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</si>
  <si>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</si>
  <si>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</si>
  <si>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</si>
  <si>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</si>
  <si>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по ул.30 Годовщина(нечетная сторона),Проулок 30 Годовщины,Железнодорожная (правая сторона), ул.Колхозная,ул.Социальная.</t>
  </si>
  <si>
    <t xml:space="preserve">ВЛ-0,4 кВ, L=2100 м 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</si>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</sst>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4" fillId="0" borderId="4" xfId="0" applyFont="1" applyBorder="1" applyAlignment="1"/>
    <xf numFmtId="0" fontId="4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3" zoomScaleNormal="100" zoomScaleSheetLayoutView="100" workbookViewId="0">
      <selection activeCell="F38" sqref="F38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47.25" customHeight="1" x14ac:dyDescent="0.3">
      <c r="A3" s="60" t="s">
        <v>22</v>
      </c>
      <c r="B3" s="60"/>
      <c r="C3" s="60"/>
      <c r="D3" s="14"/>
      <c r="E3" s="59"/>
      <c r="F3" s="59"/>
      <c r="G3" s="28"/>
      <c r="H3" s="10"/>
      <c r="I3" s="88"/>
      <c r="J3" s="88"/>
      <c r="K3" s="88"/>
      <c r="L3" s="88"/>
    </row>
    <row r="4" spans="1:12" ht="37.5" customHeight="1" x14ac:dyDescent="0.3">
      <c r="A4" s="61"/>
      <c r="B4" s="61"/>
      <c r="C4" s="61"/>
      <c r="D4" s="14"/>
      <c r="E4" s="59"/>
      <c r="F4" s="59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91"/>
      <c r="I5" s="91"/>
      <c r="J5" s="91"/>
      <c r="K5" s="91"/>
      <c r="L5" s="91"/>
    </row>
    <row r="6" spans="1:12" ht="20.25" x14ac:dyDescent="0.3">
      <c r="A6" s="60"/>
      <c r="B6" s="60"/>
      <c r="C6" s="60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96" t="s">
        <v>13</v>
      </c>
      <c r="B8" s="96"/>
      <c r="C8" s="96"/>
      <c r="D8" s="96"/>
      <c r="E8" s="96"/>
      <c r="F8" s="96"/>
    </row>
    <row r="9" spans="1:12" ht="15.75" x14ac:dyDescent="0.25">
      <c r="A9" s="97" t="s">
        <v>14</v>
      </c>
      <c r="B9" s="97"/>
      <c r="C9" s="97"/>
      <c r="D9" s="97"/>
      <c r="E9" s="97"/>
      <c r="F9" s="97"/>
    </row>
    <row r="10" spans="1:12" ht="22.5" customHeight="1" x14ac:dyDescent="0.2"/>
    <row r="11" spans="1:12" ht="24" customHeight="1" x14ac:dyDescent="0.2">
      <c r="A11" s="89" t="s">
        <v>17</v>
      </c>
      <c r="B11" s="89"/>
      <c r="C11" s="98"/>
      <c r="D11" s="56" t="s">
        <v>18</v>
      </c>
      <c r="E11" s="57"/>
      <c r="F11" s="58"/>
    </row>
    <row r="12" spans="1:12" ht="46.5" customHeight="1" x14ac:dyDescent="0.2">
      <c r="A12" s="89"/>
      <c r="B12" s="89"/>
      <c r="C12" s="98"/>
      <c r="D12" s="92" t="s">
        <v>31</v>
      </c>
      <c r="E12" s="93"/>
      <c r="F12" s="94"/>
    </row>
    <row r="13" spans="1:12" ht="26.25" customHeight="1" x14ac:dyDescent="0.2">
      <c r="A13" s="89" t="s">
        <v>16</v>
      </c>
      <c r="B13" s="89"/>
      <c r="C13" s="89"/>
      <c r="D13" s="95"/>
      <c r="E13" s="95"/>
      <c r="F13" s="95"/>
    </row>
    <row r="14" spans="1:12" ht="56.25" customHeight="1" x14ac:dyDescent="0.2">
      <c r="A14" s="89" t="s">
        <v>15</v>
      </c>
      <c r="B14" s="89"/>
      <c r="C14" s="89"/>
      <c r="D14" s="90" t="s">
        <v>27</v>
      </c>
      <c r="E14" s="90"/>
      <c r="F14" s="90"/>
    </row>
    <row r="15" spans="1:12" x14ac:dyDescent="0.2">
      <c r="A15" s="76"/>
      <c r="B15" s="76"/>
    </row>
    <row r="16" spans="1:12" ht="57" customHeight="1" x14ac:dyDescent="0.2">
      <c r="A16" s="77" t="s">
        <v>0</v>
      </c>
      <c r="B16" s="78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79">
        <v>1</v>
      </c>
      <c r="B17" s="80"/>
      <c r="C17" s="33">
        <v>2</v>
      </c>
      <c r="D17" s="33">
        <v>3</v>
      </c>
      <c r="E17" s="33">
        <v>4</v>
      </c>
      <c r="F17" s="33">
        <v>5</v>
      </c>
    </row>
    <row r="18" spans="1:9" ht="127.5" customHeight="1" x14ac:dyDescent="0.2">
      <c r="A18" s="62"/>
      <c r="B18" s="63"/>
      <c r="C18" s="3"/>
      <c r="D18" s="20" t="s">
        <v>23</v>
      </c>
      <c r="E18" s="4"/>
      <c r="F18" s="3"/>
    </row>
    <row r="19" spans="1:9" ht="12.75" customHeight="1" x14ac:dyDescent="0.2">
      <c r="A19" s="81">
        <v>1</v>
      </c>
      <c r="B19" s="82"/>
      <c r="C19" s="67" t="s">
        <v>32</v>
      </c>
      <c r="D19" s="64" t="s">
        <v>19</v>
      </c>
      <c r="E19" s="67" t="s">
        <v>20</v>
      </c>
      <c r="F19" s="73">
        <f>6150*0.7</f>
        <v>4305</v>
      </c>
      <c r="I19" s="34"/>
    </row>
    <row r="20" spans="1:9" ht="12.75" customHeight="1" x14ac:dyDescent="0.2">
      <c r="A20" s="83"/>
      <c r="B20" s="84"/>
      <c r="C20" s="68"/>
      <c r="D20" s="65"/>
      <c r="E20" s="68"/>
      <c r="F20" s="74"/>
    </row>
    <row r="21" spans="1:9" ht="19.5" hidden="1" customHeight="1" x14ac:dyDescent="0.2">
      <c r="A21" s="83"/>
      <c r="B21" s="84"/>
      <c r="C21" s="68"/>
      <c r="D21" s="65"/>
      <c r="E21" s="68"/>
      <c r="F21" s="74"/>
    </row>
    <row r="22" spans="1:9" ht="11.25" hidden="1" customHeight="1" x14ac:dyDescent="0.2">
      <c r="A22" s="83"/>
      <c r="B22" s="84"/>
      <c r="C22" s="68"/>
      <c r="D22" s="65"/>
      <c r="E22" s="68"/>
      <c r="F22" s="74"/>
    </row>
    <row r="23" spans="1:9" ht="15" hidden="1" customHeight="1" x14ac:dyDescent="0.2">
      <c r="A23" s="83"/>
      <c r="B23" s="84"/>
      <c r="C23" s="68"/>
      <c r="D23" s="65"/>
      <c r="E23" s="68"/>
      <c r="F23" s="74"/>
    </row>
    <row r="24" spans="1:9" ht="31.5" hidden="1" customHeight="1" x14ac:dyDescent="0.2">
      <c r="A24" s="83"/>
      <c r="B24" s="84"/>
      <c r="C24" s="68"/>
      <c r="D24" s="65"/>
      <c r="E24" s="68"/>
      <c r="F24" s="74"/>
    </row>
    <row r="25" spans="1:9" ht="1.5" hidden="1" customHeight="1" x14ac:dyDescent="0.2">
      <c r="A25" s="83"/>
      <c r="B25" s="84"/>
      <c r="C25" s="68"/>
      <c r="D25" s="65"/>
      <c r="E25" s="68"/>
      <c r="F25" s="74"/>
    </row>
    <row r="26" spans="1:9" ht="31.5" hidden="1" customHeight="1" x14ac:dyDescent="0.2">
      <c r="A26" s="83"/>
      <c r="B26" s="84"/>
      <c r="C26" s="68"/>
      <c r="D26" s="65"/>
      <c r="E26" s="68"/>
      <c r="F26" s="74"/>
    </row>
    <row r="27" spans="1:9" ht="15" hidden="1" customHeight="1" x14ac:dyDescent="0.2">
      <c r="A27" s="83"/>
      <c r="B27" s="84"/>
      <c r="C27" s="68"/>
      <c r="D27" s="65"/>
      <c r="E27" s="68"/>
      <c r="F27" s="74"/>
    </row>
    <row r="28" spans="1:9" ht="26.25" hidden="1" customHeight="1" x14ac:dyDescent="0.2">
      <c r="A28" s="83"/>
      <c r="B28" s="84"/>
      <c r="C28" s="68"/>
      <c r="D28" s="65"/>
      <c r="E28" s="68"/>
      <c r="F28" s="74"/>
    </row>
    <row r="29" spans="1:9" ht="15" hidden="1" customHeight="1" x14ac:dyDescent="0.2">
      <c r="A29" s="83"/>
      <c r="B29" s="84"/>
      <c r="C29" s="68"/>
      <c r="D29" s="65"/>
      <c r="E29" s="68"/>
      <c r="F29" s="74"/>
    </row>
    <row r="30" spans="1:9" ht="58.5" hidden="1" customHeight="1" x14ac:dyDescent="0.2">
      <c r="A30" s="83"/>
      <c r="B30" s="84"/>
      <c r="C30" s="68"/>
      <c r="D30" s="65"/>
      <c r="E30" s="68"/>
      <c r="F30" s="74"/>
    </row>
    <row r="31" spans="1:9" ht="11.25" customHeight="1" x14ac:dyDescent="0.2">
      <c r="A31" s="83"/>
      <c r="B31" s="84"/>
      <c r="C31" s="68"/>
      <c r="D31" s="65"/>
      <c r="E31" s="69"/>
      <c r="F31" s="74"/>
    </row>
    <row r="32" spans="1:9" ht="5.25" customHeight="1" x14ac:dyDescent="0.2">
      <c r="A32" s="85"/>
      <c r="B32" s="86"/>
      <c r="C32" s="87"/>
      <c r="D32" s="66"/>
      <c r="E32" s="70"/>
      <c r="F32" s="75"/>
    </row>
    <row r="33" spans="1:11" ht="17.25" customHeight="1" x14ac:dyDescent="0.25">
      <c r="A33" s="62"/>
      <c r="B33" s="63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62"/>
      <c r="B34" s="63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71"/>
      <c r="B35" s="72"/>
      <c r="C35" s="1" t="s">
        <v>33</v>
      </c>
      <c r="D35" s="1"/>
      <c r="E35" s="2"/>
      <c r="F35" s="41">
        <v>63000</v>
      </c>
    </row>
    <row r="36" spans="1:11" ht="22.5" customHeight="1" x14ac:dyDescent="0.2">
      <c r="A36" s="22"/>
      <c r="B36" s="23"/>
      <c r="C36" s="1" t="s">
        <v>21</v>
      </c>
      <c r="D36" s="1"/>
      <c r="E36" s="2"/>
      <c r="F36" s="41">
        <f>F35+F34</f>
        <v>90508.33</v>
      </c>
    </row>
    <row r="37" spans="1:11" ht="17.25" customHeight="1" x14ac:dyDescent="0.2">
      <c r="A37" s="62"/>
      <c r="B37" s="63"/>
      <c r="C37" s="2" t="s">
        <v>4</v>
      </c>
      <c r="D37" s="3"/>
      <c r="E37" s="3"/>
      <c r="F37" s="5">
        <f>F36*0.2</f>
        <v>18101.666000000001</v>
      </c>
    </row>
    <row r="38" spans="1:11" ht="20.25" customHeight="1" x14ac:dyDescent="0.2">
      <c r="A38" s="62"/>
      <c r="B38" s="63"/>
      <c r="C38" s="6" t="s">
        <v>5</v>
      </c>
      <c r="D38" s="7"/>
      <c r="E38" s="7"/>
      <c r="F38" s="8">
        <f>F36+F37</f>
        <v>108609.996</v>
      </c>
    </row>
    <row r="39" spans="1:11" ht="15" customHeight="1" x14ac:dyDescent="0.2"/>
    <row r="40" spans="1:11" s="36" customFormat="1" ht="12.75" customHeight="1" x14ac:dyDescent="0.2">
      <c r="C40" s="37" t="s">
        <v>6</v>
      </c>
      <c r="D40" s="42" t="s">
        <v>28</v>
      </c>
      <c r="E40" s="43" t="s">
        <v>29</v>
      </c>
      <c r="F40" s="39"/>
    </row>
    <row r="41" spans="1:11" x14ac:dyDescent="0.2">
      <c r="C41" s="38"/>
      <c r="D41" s="55" t="s">
        <v>7</v>
      </c>
      <c r="E41" s="55"/>
      <c r="F41" s="40"/>
    </row>
    <row r="42" spans="1:11" x14ac:dyDescent="0.2">
      <c r="C42" s="38"/>
    </row>
    <row r="43" spans="1:11" x14ac:dyDescent="0.2">
      <c r="C43" s="38"/>
    </row>
    <row r="44" spans="1:11" s="36" customFormat="1" ht="12.75" customHeight="1" x14ac:dyDescent="0.2">
      <c r="C44" s="37" t="s">
        <v>8</v>
      </c>
      <c r="D44" s="42" t="s">
        <v>30</v>
      </c>
      <c r="E44" s="43" t="s">
        <v>29</v>
      </c>
      <c r="F44" s="39"/>
    </row>
    <row r="45" spans="1:11" x14ac:dyDescent="0.2">
      <c r="C45" s="38"/>
      <c r="D45" s="55" t="s">
        <v>7</v>
      </c>
      <c r="E45" s="55"/>
      <c r="F45" s="40"/>
    </row>
  </sheetData>
  <mergeCells count="32"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  <mergeCell ref="A16:B16"/>
    <mergeCell ref="A17:B17"/>
    <mergeCell ref="A18:B18"/>
    <mergeCell ref="A19:B32"/>
    <mergeCell ref="C19:C32"/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C9" sqref="C9"/>
    </sheetView>
  </sheetViews>
  <sheetFormatPr defaultRowHeight="15" x14ac:dyDescent="0.25"/>
  <cols>
    <col min="1" max="1" width="29.85546875" style="44" customWidth="1"/>
    <col min="2" max="2" width="19" style="44" customWidth="1"/>
    <col min="3" max="3" width="18.5703125" style="44" customWidth="1"/>
    <col min="4" max="16384" width="9.140625" style="44"/>
  </cols>
  <sheetData>
    <row r="2" spans="1:8" ht="15.75" x14ac:dyDescent="0.25">
      <c r="A2" s="99" t="s">
        <v>34</v>
      </c>
      <c r="B2" s="100"/>
      <c r="C2" s="100"/>
      <c r="D2" s="100"/>
      <c r="E2" s="100"/>
      <c r="F2" s="100"/>
      <c r="G2" s="100"/>
      <c r="H2" s="100"/>
    </row>
    <row r="3" spans="1:8" ht="15.75" x14ac:dyDescent="0.25">
      <c r="A3" s="99"/>
      <c r="B3" s="45">
        <v>2023</v>
      </c>
      <c r="C3" s="45">
        <v>2024</v>
      </c>
      <c r="D3" s="45">
        <v>2025</v>
      </c>
      <c r="E3" s="45">
        <v>2026</v>
      </c>
      <c r="F3" s="45">
        <v>2027</v>
      </c>
      <c r="G3" s="45">
        <v>2028</v>
      </c>
      <c r="H3" s="45">
        <v>2029</v>
      </c>
    </row>
    <row r="4" spans="1:8" ht="15.75" x14ac:dyDescent="0.25">
      <c r="A4" s="46" t="s">
        <v>35</v>
      </c>
      <c r="B4" s="47">
        <v>109.09646626082731</v>
      </c>
      <c r="C4" s="47">
        <v>109.11350326220534</v>
      </c>
      <c r="D4" s="47">
        <v>107.81631706396419</v>
      </c>
      <c r="E4" s="47">
        <v>105.26289686896166</v>
      </c>
      <c r="F4" s="47">
        <v>104.42089798933949</v>
      </c>
      <c r="G4" s="47">
        <v>104.42089798933949</v>
      </c>
      <c r="H4" s="47">
        <v>104.42089798933949</v>
      </c>
    </row>
    <row r="5" spans="1:8" ht="15.75" x14ac:dyDescent="0.25">
      <c r="A5" s="48"/>
      <c r="B5" s="49"/>
      <c r="C5" s="49"/>
      <c r="D5" s="49"/>
      <c r="E5" s="49">
        <v>1.026</v>
      </c>
      <c r="F5" s="49">
        <v>1.022</v>
      </c>
      <c r="G5" s="49">
        <v>1.022</v>
      </c>
      <c r="H5" s="49">
        <v>1.022</v>
      </c>
    </row>
    <row r="6" spans="1:8" ht="15.75" x14ac:dyDescent="0.25">
      <c r="B6" s="50">
        <v>1.091</v>
      </c>
      <c r="C6" s="50">
        <v>1.091</v>
      </c>
      <c r="D6" s="50">
        <v>1.0780000000000001</v>
      </c>
      <c r="E6" s="50">
        <v>1.0529999999999999</v>
      </c>
      <c r="F6" s="50">
        <v>1.044</v>
      </c>
      <c r="G6" s="50">
        <v>1.044</v>
      </c>
      <c r="H6" s="50">
        <v>1.044</v>
      </c>
    </row>
    <row r="8" spans="1:8" ht="75" x14ac:dyDescent="0.25">
      <c r="A8" s="51"/>
      <c r="B8" s="52" t="s">
        <v>36</v>
      </c>
      <c r="C8" s="52" t="s">
        <v>37</v>
      </c>
    </row>
    <row r="9" spans="1:8" ht="30" x14ac:dyDescent="0.25">
      <c r="A9" s="52" t="s">
        <v>38</v>
      </c>
      <c r="B9" s="53">
        <f>Смета!F38/1000</f>
        <v>108.609996</v>
      </c>
      <c r="C9" s="53">
        <f>B9*D6*E6*F5</f>
        <v>125.9992109818522</v>
      </c>
    </row>
    <row r="10" spans="1:8" x14ac:dyDescent="0.25">
      <c r="A10" s="54"/>
      <c r="B10" s="54"/>
      <c r="C10" s="54"/>
    </row>
    <row r="11" spans="1:8" x14ac:dyDescent="0.25">
      <c r="A11" s="54"/>
      <c r="B11" s="54"/>
      <c r="C11" s="54"/>
    </row>
    <row r="12" spans="1:8" x14ac:dyDescent="0.25">
      <c r="A12" s="54"/>
      <c r="B12" s="54"/>
      <c r="C12" s="54"/>
    </row>
    <row r="13" spans="1:8" x14ac:dyDescent="0.25">
      <c r="A13" s="54"/>
      <c r="B13" s="54"/>
      <c r="C13" s="54"/>
    </row>
    <row r="14" spans="1:8" x14ac:dyDescent="0.25">
      <c r="A14" s="54"/>
      <c r="B14" s="54"/>
      <c r="C14" s="54"/>
    </row>
    <row r="15" spans="1:8" x14ac:dyDescent="0.25">
      <c r="A15" s="54"/>
      <c r="B15" s="54"/>
      <c r="C15" s="54"/>
    </row>
    <row r="16" spans="1:8" x14ac:dyDescent="0.25">
      <c r="A16" s="54"/>
      <c r="B16" s="54"/>
      <c r="C16" s="54"/>
    </row>
    <row r="17" spans="1:3" x14ac:dyDescent="0.25">
      <c r="A17" s="54"/>
      <c r="B17" s="54"/>
      <c r="C17" s="54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2025-09-12T10:37:59Z</cp:lastPrinted>
  <dcterms:created xsi:type="dcterms:W3CDTF">2024-12-12T11:19:37Z</dcterms:created>
  <dcterms:modified xsi:type="dcterms:W3CDTF">2025-09-15T05:51:25Z</dcterms:modified>
</cp:coreProperties>
</file>